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5\202504\20250423\สำรวจ+ติดตั้ง โครงการ Centara Villas Phi Phi Island (KBI)\"/>
    </mc:Choice>
  </mc:AlternateContent>
  <xr:revisionPtr revIDLastSave="0" documentId="8_{1513863A-0AED-4749-9FCD-D2A2A3F1E7C6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<sst xmlns="http://schemas.openxmlformats.org/spreadsheetml/2006/main" count="1080" uniqueCount="566">
  <si>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</si>
  <si>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</si>
  <si>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</si>
  <si>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</si>
  <si>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</si>
  <si>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</si>
  <si>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</si>
  <si>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</si>
  <si>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</si>
  <si>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</si>
  <si>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</si>
  <si>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</si>
  <si>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</si>
  <si>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</si>
  <si>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</si>
  <si>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</si>
  <si>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</si>
  <si>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</si>
  <si>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</si>
  <si>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</si>
  <si>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</si>
  <si>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</si>
  <si>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</si>
  <si>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</si>
  <si>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</si>
  <si>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</si>
  <si>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</si>
  <si>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</si>
  <si>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</si>
  <si>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</si>
  <si>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</si>
  <si>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</si>
  <si>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</si>
  <si>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</si>
  <si>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</si>
  <si>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</si>
  <si>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</si>
  <si>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</si>
  <si>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</si>
  <si>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</si>
  <si>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</si>
  <si>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</si>
  <si>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</si>
  <si>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</si>
  <si>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</si>
  <si>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</si>
  <si>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</si>
  <si>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</si>
  <si>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</si>
  <si>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</si>
  <si>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</si>
  <si>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</si>
  <si>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</si>
  <si>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</si>
  <si>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</si>
  <si>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</si>
  <si>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</si>
  <si>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</si>
  <si>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</si>
  <si>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</si>
  <si>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</si>
  <si>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</si>
  <si>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</si>
  <si>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</si>
  <si>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</si>
  <si>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</si>
  <si>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</si>
  <si>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</si>
  <si>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</si>
  <si>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</si>
  <si>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</si>
  <si>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</si>
  <si>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</si>
  <si>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</si>
  <si>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</si>
  <si>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</si>
  <si>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</si>
  <si>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</si>
  <si>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</si>
  <si>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</si>
  <si>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</si>
  <si>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</si>
  <si>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</si>
  <si>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</si>
  <si>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</si>
  <si>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</si>
  <si>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</si>
  <si>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</si>
  <si>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</si>
  <si>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</si>
  <si>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</si>
  <si>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</si>
  <si>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</si>
  <si>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</si>
  <si>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</si>
  <si>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</si>
  <si>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</si>
  <si>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</si>
  <si>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</si>
  <si>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</si>
  <si>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</si>
  <si>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</si>
  <si>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</si>
  <si>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</si>
  <si>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</si>
  <si>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</si>
  <si>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</si>
  <si>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</si>
  <si>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</si>
  <si>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</si>
  <si>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</si>
  <si>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</si>
  <si>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</si>
  <si>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</si>
  <si>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</si>
  <si>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</si>
  <si>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</si>
  <si>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</si>
  <si>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</si>
  <si>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</si>
  <si>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</si>
  <si>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</si>
  <si>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</si>
  <si>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</si>
  <si>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</si>
  <si>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</si>
  <si>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</si>
  <si>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</si>
  <si>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</si>
  <si>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</si>
  <si>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</si>
  <si>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</si>
  <si>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</si>
  <si>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</si>
  <si>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</si>
  <si>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</si>
  <si>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</si>
  <si>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</si>
  <si>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</si>
  <si>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</si>
  <si>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</si>
  <si>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</si>
  <si>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</si>
  <si>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</si>
  <si>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</si>
  <si>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</si>
  <si>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</si>
  <si>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</si>
  <si>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</si>
  <si>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</si>
  <si>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</si>
  <si>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</si>
  <si>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</si>
  <si>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</si>
  <si>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</si>
  <si>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</si>
  <si>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</si>
  <si>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</si>
  <si>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</si>
  <si>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</si>
  <si>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</si>
  <si>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</si>
  <si>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</si>
  <si>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</si>
  <si>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</si>
  <si>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</si>
  <si>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</si>
  <si>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</si>
  <si>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</si>
  <si>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</si>
  <si>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</si>
  <si>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</si>
  <si>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</si>
  <si>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</si>
  <si>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</si>
  <si>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</si>
  <si>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</si>
  <si>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</si>
  <si>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</si>
  <si>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</si>
  <si>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</si>
  <si>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</si>
  <si>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</si>
  <si>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</si>
  <si>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</si>
  <si>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</si>
  <si>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</si>
  <si>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</si>
  <si>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</si>
  <si>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</si>
  <si>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</si>
  <si>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</si>
  <si>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</si>
  <si>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</si>
  <si>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</si>
  <si>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</si>
  <si>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</si>
  <si>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</si>
  <si>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</si>
  <si>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</si>
  <si>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</si>
  <si>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</si>
  <si>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</si>
  <si>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</si>
  <si>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</si>
  <si>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</si>
  <si>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</si>
  <si>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</si>
  <si>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</si>
  <si>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</si>
  <si>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</si>
  <si>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</si>
  <si>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</si>
  <si>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</si>
  <si>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</si>
  <si>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</si>
  <si>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</si>
  <si>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</si>
  <si>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</si>
  <si>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</si>
  <si>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</si>
  <si>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</si>
  <si>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</si>
  <si>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</si>
  <si>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</si>
  <si>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</si>
  <si>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</si>
  <si>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</si>
  <si>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</si>
  <si>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</si>
  <si>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</si>
  <si>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</si>
  <si>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</si>
  <si>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</si>
  <si>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</si>
  <si>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</si>
  <si>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</si>
  <si>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</si>
  <si>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</si>
  <si>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</si>
  <si>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</si>
  <si>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</si>
  <si>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</si>
  <si>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</si>
  <si>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</si>
  <si>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</si>
  <si>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</si>
  <si>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</si>
  <si>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</si>
  <si>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</si>
  <si>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</si>
  <si>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</si>
  <si>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</si>
  <si>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</si>
  <si>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</si>
  <si>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</si>
  <si>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</si>
  <si>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</si>
  <si>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</si>
  <si>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</si>
  <si>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</si>
  <si>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</si>
  <si>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</si>
  <si>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</si>
  <si>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</si>
  <si>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</si>
  <si>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</si>
  <si>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</si>
  <si>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</si>
  <si>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</si>
  <si>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</si>
  <si>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</si>
  <si>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</si>
  <si>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</si>
  <si>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</si>
  <si>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</si>
  <si>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</si>
  <si>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</si>
  <si>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</si>
  <si>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</si>
  <si>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</si>
  <si>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</si>
  <si>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</si>
  <si>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</si>
  <si>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</si>
  <si>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</si>
  <si>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</si>
  <si>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</si>
  <si>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</si>
  <si>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</si>
  <si>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</si>
  <si>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</si>
  <si>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</si>
  <si>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</si>
  <si>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</si>
  <si>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</si>
  <si>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</si>
  <si>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</si>
  <si>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</si>
  <si>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</si>
  <si>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</si>
  <si>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</si>
  <si>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</si>
  <si>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</si>
  <si>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</si>
  <si>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</si>
  <si>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</si>
  <si>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</si>
  <si>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</si>
  <si>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</si>
  <si>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</si>
  <si>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</si>
  <si>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</si>
  <si>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</si>
  <si>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</si>
  <si>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</si>
  <si>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</si>
  <si>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</si>
  <si>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</si>
  <si>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</si>
  <si>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</si>
  <si>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</si>
  <si>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</si>
  <si>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</si>
  <si>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</si>
  <si>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</si>
  <si>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</si>
  <si>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</si>
  <si>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</si>
  <si>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</si>
  <si>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</si>
  <si>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</si>
  <si>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</si>
  <si>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</si>
  <si>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</si>
  <si>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</si>
  <si>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</si>
  <si>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</si>
  <si>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</si>
  <si>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</si>
  <si>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</si>
  <si>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</si>
  <si>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</si>
  <si>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</si>
  <si>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</si>
  <si>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</si>
  <si>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</si>
  <si>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</si>
  <si>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</si>
  <si>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</si>
  <si>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</si>
  <si>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</si>
  <si>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</si>
  <si>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</si>
  <si>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</si>
  <si>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</si>
  <si>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</si>
  <si>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</si>
  <si>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</si>
  <si>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</si>
  <si>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</si>
  <si>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</si>
  <si>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</si>
  <si>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</si>
  <si>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</si>
  <si>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</si>
  <si>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</si>
  <si>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</si>
  <si>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</si>
  <si>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</si>
  <si>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</si>
  <si>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</si>
  <si>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</si>
  <si>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</si>
  <si>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</si>
  <si>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</si>
  <si>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</si>
  <si>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</si>
  <si>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</si>
  <si>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</si>
  <si>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</si>
  <si>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</si>
  <si>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</si>
  <si>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</si>
  <si>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</si>
  <si>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</si>
  <si>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</si>
  <si>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</si>
  <si>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</si>
  <si>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</si>
  <si>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</si>
  <si>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</si>
  <si>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</si>
  <si>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</si>
  <si>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</si>
  <si>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</si>
  <si>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</si>
  <si>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</si>
  <si>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</si>
  <si>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</si>
  <si>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</si>
  <si>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</si>
  <si>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</si>
  <si>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</si>
  <si>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</si>
  <si>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</si>
  <si>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</si>
  <si>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</si>
  <si>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</si>
  <si>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</si>
  <si>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</si>
  <si>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</si>
  <si>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</si>
  <si>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</si>
  <si>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</si>
  <si>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</si>
  <si>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</si>
  <si>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</si>
  <si>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</si>
  <si>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</si>
  <si>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</si>
  <si>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</si>
  <si>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</si>
  <si>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</si>
  <si>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</si>
  <si>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</si>
  <si>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</si>
  <si>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</si>
  <si>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</si>
  <si>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</si>
  <si>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</si>
  <si>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</si>
  <si>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</si>
  <si>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</si>
  <si>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</si>
  <si>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</si>
  <si>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</si>
  <si>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</si>
  <si>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</si>
  <si>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</si>
  <si>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</si>
  <si>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</si>
  <si>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</si>
  <si>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</si>
  <si>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</si>
  <si>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</si>
  <si>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</si>
  <si>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</si>
  <si>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</si>
  <si>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</si>
  <si>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</si>
  <si>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</si>
  <si>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</si>
  <si>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</si>
  <si>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</si>
  <si>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</si>
  <si>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</si>
  <si>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</si>
  <si>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</si>
  <si>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</si>
  <si>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</si>
  <si>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</si>
  <si>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</si>
  <si>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</si>
  <si>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</si>
  <si>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</si>
  <si>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</si>
  <si>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</si>
  <si>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</si>
  <si>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</si>
  <si>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</si>
  <si>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</si>
  <si>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</si>
  <si>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</si>
  <si>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</si>
  <si>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</si>
  <si>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</si>
  <si>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</si>
  <si>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</si>
  <si>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</si>
  <si>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</si>
  <si>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</si>
  <si>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</si>
  <si>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</si>
  <si>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</si>
  <si>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</si>
  <si>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</si>
  <si>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</si>
  <si>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</si>
  <si>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</si>
  <si>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</si>
  <si>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</si>
  <si>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</si>
  <si>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</si>
  <si>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</si>
  <si>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</si>
  <si>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</si>
  <si>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</si>
  <si>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</si>
  <si>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</si>
  <si>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</si>
  <si>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</si>
  <si>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</si>
  <si>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</si>
  <si>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</si>
  <si>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</si>
  <si>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</si>
  <si>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</si>
  <si>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</si>
  <si>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</si>
  <si>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</si>
  <si>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</si>
  <si>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</si>
  <si>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</si>
  <si>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</si>
  <si>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</si>
  <si>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</si>
  <si>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</si>
  <si>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</si>
  <si>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</si>
  <si>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</si>
  <si>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</si>
  <si>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</si>
  <si>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</si>
  <si>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</si>
  <si>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</si>
  <si>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</si>
  <si>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</si>
  <si>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</si>
  <si>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</si>
  <si>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</si>
  <si>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</si>
  <si>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</si>
  <si>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</si>
  <si>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</si>
  <si>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</si>
  <si>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</si>
  <si>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</si>
  <si>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</si>
  <si>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</si>
  <si>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</si>
  <si>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</si>
  <si>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</si>
  <si>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</si>
  <si>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</si>
  <si>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</si>
  <si>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</si>
  <si>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</si>
  <si>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</si>
  <si>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</si>
  <si>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</si>
  <si>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</si>
  <si>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</si>
  <si>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</si>
  <si>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</si>
  <si>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</si>
  <si>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เปิดเคสสำรวจติดตั้งให้บริการเคเบิลทีวี ระบบ HLS To UDP ผ่านระบบ LG Pro:Centric </t>
  </si>
  <si>
    <t xml:space="preserve">มีช่องโรงแรม 2 ช่อง ผ่าน LG Pro:Centric </t>
  </si>
  <si>
    <t>58 หมู่ 8 ต.อ่าวนาง อ.เมือง จ.กระบี่ 81210</t>
  </si>
  <si>
    <t>Centara Villas Phi Phi Island</t>
  </si>
  <si>
    <t>https://maps.app.goo.gl/5LekuMgNDVPcHLpV6</t>
  </si>
  <si>
    <t>คุณลิฟท์</t>
  </si>
  <si>
    <t>087-885-4080</t>
  </si>
  <si>
    <t>chiefengcpi@chr.co.th</t>
  </si>
  <si>
    <t xml:space="preserve"> Assistant IT Manager</t>
  </si>
  <si>
    <t>23/4/2025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</si>
</sst>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16" fillId="0" borderId="6" xfId="2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502768</xdr:colOff>
      <xdr:row>22</xdr:row>
      <xdr:rowOff>209471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343466B-3CA5-4A76-B9A1-30CBC1AFD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8433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7" Type="http://schemas.openxmlformats.org/officeDocument/2006/relationships/ctrlProp" Target="../ctrlProps/ctrlProp2.xml"/><Relationship Id="rId2" Type="http://schemas.openxmlformats.org/officeDocument/2006/relationships/hyperlink" Target="mailto:chiefengcpi@chr.co.th" TargetMode="External"/><Relationship Id="rId1" Type="http://schemas.openxmlformats.org/officeDocument/2006/relationships/hyperlink" Target="https://maps.app.goo.gl/5LekuMgNDVPcHLpV6" TargetMode="External"/><Relationship Id="rId6" Type="http://schemas.openxmlformats.org/officeDocument/2006/relationships/ctrlProp" Target="../ctrlProps/ctrlProp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550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549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550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549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60" zoomScaleNormal="60" zoomScaleSheetLayoutView="85" workbookViewId="0">
      <selection activeCell="M4" sqref="M4:O4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4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16</v>
      </c>
      <c r="D2" s="155"/>
      <c r="E2" s="155"/>
      <c r="F2" s="183" t="s">
        <v>146</v>
      </c>
      <c r="G2" s="183"/>
      <c r="H2" s="155" t="s">
        <v>536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3" t="s">
        <v>248</v>
      </c>
      <c r="L3" s="74" t="str">
        <f>VLOOKUP(C3,'Ref.3'!C3:E32,3,0)</f>
        <v>065-924-8833</v>
      </c>
      <c r="M3" s="183" t="s">
        <v>0</v>
      </c>
      <c r="N3" s="183"/>
      <c r="O3" s="75" t="s">
        <v>565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e">
        <f>VLOOKUP(C5,'Ref2'!B4:G31,6,0)</f>
        <v>#N/A</v>
      </c>
      <c r="I4" s="156"/>
      <c r="J4" s="156"/>
      <c r="K4" s="73" t="s">
        <v>248</v>
      </c>
      <c r="L4" s="74" t="e">
        <f>VLOOKUP(C5,'Ref2'!B4:H31,7,0)</f>
        <v>#N/A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84</v>
      </c>
      <c r="D5" s="155"/>
      <c r="E5" s="155"/>
      <c r="F5" s="183" t="s">
        <v>119</v>
      </c>
      <c r="G5" s="183"/>
      <c r="H5" s="156" t="e">
        <f>VLOOKUP(C5,'Ref2'!B4:C31,2,0)</f>
        <v>#N/A</v>
      </c>
      <c r="I5" s="156"/>
      <c r="J5" s="156"/>
      <c r="K5" s="73" t="s">
        <v>257</v>
      </c>
      <c r="L5" s="74" t="e">
        <f>VLOOKUP(C5,'Ref2'!B4:F31,5,0)</f>
        <v>#N/A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นอกโครงข่าย</v>
      </c>
      <c r="D6" s="156"/>
      <c r="E6" s="156"/>
      <c r="F6" s="183" t="s">
        <v>253</v>
      </c>
      <c r="G6" s="183"/>
      <c r="H6" s="156" t="e">
        <f>VLOOKUP(C5,'Ref2'!B4:C31,2,0)</f>
        <v>#N/A</v>
      </c>
      <c r="I6" s="156"/>
      <c r="J6" s="156"/>
      <c r="K6" s="73" t="s">
        <v>258</v>
      </c>
      <c r="L6" s="74" t="e">
        <f>VLOOKUP(C5,'Ref2'!B4:D31,3,0)</f>
        <v>#N/A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237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559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558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560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561</v>
      </c>
      <c r="E14" s="158"/>
      <c r="F14" s="158"/>
      <c r="G14" s="158"/>
      <c r="H14" s="84" t="s">
        <v>403</v>
      </c>
      <c r="I14" s="221" t="s">
        <v>562</v>
      </c>
      <c r="J14" s="158"/>
      <c r="K14" s="84" t="s">
        <v>404</v>
      </c>
      <c r="L14" s="136" t="s">
        <v>564</v>
      </c>
      <c r="M14" s="84" t="s">
        <v>408</v>
      </c>
      <c r="N14" s="220" t="s">
        <v>563</v>
      </c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1" t="s">
        <v>544</v>
      </c>
      <c r="J15" s="158"/>
      <c r="K15" s="84" t="s">
        <v>404</v>
      </c>
      <c r="L15" s="117" t="s">
        <v>544</v>
      </c>
      <c r="M15" s="84" t="s">
        <v>408</v>
      </c>
      <c r="N15" s="158" t="s">
        <v>545</v>
      </c>
      <c r="O15" s="159"/>
    </row>
    <row r="16" spans="1:15" ht="28.8">
      <c r="A16" s="83">
        <v>6</v>
      </c>
      <c r="B16" s="176" t="s">
        <v>114</v>
      </c>
      <c r="C16" s="176"/>
      <c r="D16" s="211"/>
      <c r="E16" s="212"/>
      <c r="F16" s="212"/>
      <c r="G16" s="212"/>
      <c r="H16" s="85" t="s">
        <v>410</v>
      </c>
      <c r="I16" s="213"/>
      <c r="J16" s="205"/>
      <c r="K16" s="85" t="s">
        <v>518</v>
      </c>
      <c r="L16" s="86"/>
      <c r="M16" s="85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7" t="s">
        <v>511</v>
      </c>
      <c r="G17" s="87"/>
      <c r="H17" s="89" t="s">
        <v>544</v>
      </c>
      <c r="I17" s="87" t="s">
        <v>512</v>
      </c>
      <c r="J17" s="88"/>
      <c r="K17" s="89" t="s">
        <v>544</v>
      </c>
      <c r="L17" s="87" t="s">
        <v>513</v>
      </c>
      <c r="M17" s="87"/>
      <c r="N17" s="90">
        <v>41</v>
      </c>
      <c r="O17" s="91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 t="s">
        <v>544</v>
      </c>
      <c r="E18" s="205"/>
      <c r="F18" s="87" t="s">
        <v>511</v>
      </c>
      <c r="G18" s="87"/>
      <c r="H18" s="90" t="s">
        <v>544</v>
      </c>
      <c r="I18" s="87" t="s">
        <v>512</v>
      </c>
      <c r="J18" s="87"/>
      <c r="K18" s="90" t="s">
        <v>544</v>
      </c>
      <c r="L18" s="87" t="s">
        <v>513</v>
      </c>
      <c r="M18" s="87"/>
      <c r="N18" s="89" t="s">
        <v>544</v>
      </c>
      <c r="O18" s="91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2"/>
      <c r="L19" s="141"/>
      <c r="M19" s="141"/>
      <c r="N19" s="141"/>
      <c r="O19" s="93" t="s">
        <v>515</v>
      </c>
    </row>
    <row r="20" spans="1:18" ht="29.4" thickBot="1">
      <c r="A20" s="94">
        <v>10</v>
      </c>
      <c r="B20" s="177" t="s">
        <v>510</v>
      </c>
      <c r="C20" s="177"/>
      <c r="D20" s="207" t="s">
        <v>548</v>
      </c>
      <c r="E20" s="208"/>
      <c r="F20" s="206"/>
      <c r="G20" s="206"/>
      <c r="H20" s="95" t="s">
        <v>284</v>
      </c>
      <c r="I20" s="209"/>
      <c r="J20" s="209"/>
      <c r="K20" s="96" t="s">
        <v>285</v>
      </c>
      <c r="L20" s="179"/>
      <c r="M20" s="179"/>
      <c r="N20" s="95" t="s">
        <v>286</v>
      </c>
      <c r="O20" s="97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8" t="s">
        <v>373</v>
      </c>
      <c r="I21" s="144"/>
      <c r="J21" s="144"/>
      <c r="K21" s="98" t="s">
        <v>364</v>
      </c>
      <c r="L21" s="144"/>
      <c r="M21" s="144"/>
      <c r="N21" s="98" t="s">
        <v>366</v>
      </c>
      <c r="O21" s="99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0" t="s">
        <v>391</v>
      </c>
      <c r="I22" s="199"/>
      <c r="J22" s="199"/>
      <c r="K22" s="101"/>
      <c r="L22" s="101"/>
      <c r="M22" s="101"/>
      <c r="N22" s="101"/>
      <c r="O22" s="102"/>
    </row>
    <row r="23" spans="1:18" ht="28.8">
      <c r="A23" s="103">
        <v>12</v>
      </c>
      <c r="B23" s="173" t="s">
        <v>367</v>
      </c>
      <c r="C23" s="173"/>
      <c r="D23" s="100">
        <v>1</v>
      </c>
      <c r="E23" s="144" t="s">
        <v>397</v>
      </c>
      <c r="F23" s="144"/>
      <c r="G23" s="100">
        <v>2</v>
      </c>
      <c r="H23" s="144" t="s">
        <v>398</v>
      </c>
      <c r="I23" s="144"/>
      <c r="J23" s="100">
        <v>3</v>
      </c>
      <c r="K23" s="144" t="s">
        <v>400</v>
      </c>
      <c r="L23" s="144"/>
      <c r="M23" s="104">
        <v>4</v>
      </c>
      <c r="N23" s="144" t="s">
        <v>399</v>
      </c>
      <c r="O23" s="145"/>
    </row>
    <row r="24" spans="1:18" ht="28.8">
      <c r="A24" s="103">
        <v>13</v>
      </c>
      <c r="B24" s="105" t="s">
        <v>365</v>
      </c>
      <c r="C24" s="105"/>
      <c r="D24" s="100">
        <v>1</v>
      </c>
      <c r="E24" s="144" t="s">
        <v>394</v>
      </c>
      <c r="F24" s="144"/>
      <c r="G24" s="100">
        <v>2</v>
      </c>
      <c r="H24" s="144" t="s">
        <v>395</v>
      </c>
      <c r="I24" s="144"/>
      <c r="J24" s="100">
        <v>3</v>
      </c>
      <c r="K24" s="144" t="s">
        <v>396</v>
      </c>
      <c r="L24" s="144"/>
      <c r="M24" s="104">
        <v>4</v>
      </c>
      <c r="N24" s="144"/>
      <c r="O24" s="145"/>
    </row>
    <row r="25" spans="1:18" ht="28.8">
      <c r="A25" s="103">
        <v>14</v>
      </c>
      <c r="B25" s="105" t="s">
        <v>368</v>
      </c>
      <c r="C25" s="105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3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3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6" t="s">
        <v>310</v>
      </c>
      <c r="E28" s="150" t="s">
        <v>556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6" t="s">
        <v>311</v>
      </c>
      <c r="E29" s="150" t="s">
        <v>557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6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6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7" t="s">
        <v>546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AD6B44E9-7677-497E-9BB0-5EDF1B8E7DFB}"/>
    <hyperlink ref="N14" r:id="rId2" xr:uid="{D17EE270-E4F3-4191-BBDE-179A9D05C03A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3"/>
  <drawing r:id="rId4"/>
  <legacyDrawing r:id="rId5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6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7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/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2025-04-23T09:32:37Z</dcterms:modified>
  <cp:category/>
  <cp:contentStatus/>
</cp:coreProperties>
</file>